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Извещение" sheetId="12" r:id="rId1"/>
  </sheets>
  <definedNames>
    <definedName name="_xlnm._FilterDatabase" localSheetId="0" hidden="1">Извещение!$A$1:$A$48</definedName>
    <definedName name="д1">#REF!</definedName>
    <definedName name="ЛУ">#REF!</definedName>
    <definedName name="_xlnm.Print_Area" localSheetId="0">Извещение!$A$1:$R$48</definedName>
  </definedNames>
  <calcPr calcId="145621"/>
</workbook>
</file>

<file path=xl/calcChain.xml><?xml version="1.0" encoding="utf-8"?>
<calcChain xmlns="http://schemas.openxmlformats.org/spreadsheetml/2006/main">
  <c r="Q38" i="12" l="1"/>
  <c r="F38" i="12"/>
  <c r="P36" i="12"/>
  <c r="N36" i="12"/>
  <c r="L36" i="12"/>
  <c r="K36" i="12"/>
  <c r="J36" i="12"/>
  <c r="M35" i="12"/>
  <c r="O35" i="12" s="1"/>
  <c r="M34" i="12"/>
  <c r="O34" i="12" s="1"/>
  <c r="P33" i="12"/>
  <c r="N33" i="12"/>
  <c r="L33" i="12"/>
  <c r="K33" i="12"/>
  <c r="J33" i="12"/>
  <c r="M32" i="12"/>
  <c r="O32" i="12" s="1"/>
  <c r="M31" i="12"/>
  <c r="O31" i="12" s="1"/>
  <c r="P30" i="12"/>
  <c r="N30" i="12"/>
  <c r="L30" i="12"/>
  <c r="K30" i="12"/>
  <c r="J30" i="12"/>
  <c r="M29" i="12"/>
  <c r="O29" i="12" s="1"/>
  <c r="M28" i="12"/>
  <c r="P27" i="12"/>
  <c r="N27" i="12"/>
  <c r="L27" i="12"/>
  <c r="K27" i="12"/>
  <c r="J27" i="12"/>
  <c r="M26" i="12"/>
  <c r="O26" i="12" s="1"/>
  <c r="M25" i="12"/>
  <c r="P24" i="12"/>
  <c r="N24" i="12"/>
  <c r="L24" i="12"/>
  <c r="K24" i="12"/>
  <c r="J24" i="12"/>
  <c r="M23" i="12"/>
  <c r="O23" i="12" s="1"/>
  <c r="M22" i="12"/>
  <c r="O22" i="12" s="1"/>
  <c r="M21" i="12"/>
  <c r="P20" i="12"/>
  <c r="N20" i="12"/>
  <c r="L20" i="12"/>
  <c r="K20" i="12"/>
  <c r="J20" i="12"/>
  <c r="M19" i="12"/>
  <c r="O19" i="12" s="1"/>
  <c r="M18" i="12"/>
  <c r="O18" i="12" s="1"/>
  <c r="M17" i="12"/>
  <c r="P16" i="12"/>
  <c r="N16" i="12"/>
  <c r="L16" i="12"/>
  <c r="K16" i="12"/>
  <c r="J16" i="12"/>
  <c r="M15" i="12"/>
  <c r="M14" i="12"/>
  <c r="O14" i="12" s="1"/>
  <c r="P13" i="12"/>
  <c r="N13" i="12"/>
  <c r="L13" i="12"/>
  <c r="K13" i="12"/>
  <c r="J13" i="12"/>
  <c r="M12" i="12"/>
  <c r="O12" i="12" s="1"/>
  <c r="M11" i="12"/>
  <c r="O11" i="12" s="1"/>
  <c r="M10" i="12"/>
  <c r="P9" i="12"/>
  <c r="N9" i="12"/>
  <c r="L9" i="12"/>
  <c r="K9" i="12"/>
  <c r="J9" i="12"/>
  <c r="M8" i="12"/>
  <c r="O8" i="12" s="1"/>
  <c r="M7" i="12"/>
  <c r="O7" i="12" s="1"/>
  <c r="M30" i="12" l="1"/>
  <c r="M27" i="12"/>
  <c r="P38" i="12"/>
  <c r="O43" i="12"/>
  <c r="L38" i="12"/>
  <c r="O36" i="12"/>
  <c r="K38" i="12"/>
  <c r="N38" i="12"/>
  <c r="J38" i="12"/>
  <c r="O28" i="12"/>
  <c r="O30" i="12" s="1"/>
  <c r="M16" i="12"/>
  <c r="O9" i="12"/>
  <c r="M20" i="12"/>
  <c r="M24" i="12"/>
  <c r="M9" i="12"/>
  <c r="M13" i="12"/>
  <c r="O15" i="12"/>
  <c r="O16" i="12" s="1"/>
  <c r="O21" i="12"/>
  <c r="O24" i="12" s="1"/>
  <c r="O46" i="12"/>
  <c r="O33" i="12"/>
  <c r="O25" i="12"/>
  <c r="O27" i="12" s="1"/>
  <c r="M33" i="12"/>
  <c r="M36" i="12"/>
  <c r="O10" i="12"/>
  <c r="O13" i="12" s="1"/>
  <c r="O17" i="12"/>
  <c r="O20" i="12" l="1"/>
  <c r="O38" i="12" s="1"/>
  <c r="O44" i="12"/>
  <c r="O45" i="12"/>
  <c r="M38" i="12"/>
  <c r="O48" i="12" l="1"/>
</calcChain>
</file>

<file path=xl/sharedStrings.xml><?xml version="1.0" encoding="utf-8"?>
<sst xmlns="http://schemas.openxmlformats.org/spreadsheetml/2006/main" count="105" uniqueCount="47">
  <si>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</si>
  <si>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</si>
  <si>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</si>
  <si>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</si>
  <si>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</si>
  <si>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</si>
  <si>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</si>
  <si>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</si>
  <si>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</si>
  <si>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</si>
  <si>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</si>
  <si>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</si>
  <si>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</si>
  <si>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</si>
  <si>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</si>
  <si>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</si>
  <si>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</si>
  <si>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</si>
  <si>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</si>
  <si>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ВСЕГО</t>
  </si>
  <si>
    <t>СР</t>
  </si>
  <si>
    <t>Дуб</t>
  </si>
  <si>
    <t xml:space="preserve">мягколиственное 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</si>
  <si>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</si>
  <si>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</si>
  <si>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</si>
  <si>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</si>
  <si>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</si>
  <si>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Мортовское</t>
  </si>
  <si>
    <t>Р.Ф. Гилазиев</t>
  </si>
  <si>
    <t>Татарстанское</t>
  </si>
  <si>
    <t>7Лп2Б1Д</t>
  </si>
  <si>
    <t>Татарстансоке</t>
  </si>
  <si>
    <t>мягколиственное</t>
  </si>
  <si>
    <t>6ОС2КЛ2ЛП</t>
  </si>
  <si>
    <t>6ОС2ЛП2КЛ+Д</t>
  </si>
  <si>
    <t>8ОС2ЛП</t>
  </si>
  <si>
    <t>6ОС3ЛП1В</t>
  </si>
  <si>
    <t>6Б4ЛП+ОС</t>
  </si>
  <si>
    <t>Кадастровый номер участка</t>
  </si>
  <si>
    <t>аукционных единиц купли-продажи лесонасаждений  для аукциона (бизнес) Елабужского лесничества на 2021 год</t>
  </si>
  <si>
    <t>16:18:000000:1627</t>
  </si>
  <si>
    <t>16:39:000000:6123</t>
  </si>
  <si>
    <t>16:39:000000:6122</t>
  </si>
  <si>
    <t>16:18:000000:6112</t>
  </si>
  <si>
    <t>16:39:000000:6138</t>
  </si>
  <si>
    <t>Делянки обсчитаны по ставкам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</si>
</sst>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/>
    <xf numFmtId="1" fontId="1" fillId="0" borderId="0" xfId="0" applyNumberFormat="1" applyFont="1" applyFill="1" applyBorder="1" applyAlignment="1" applyProtection="1">
      <alignment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/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view="pageBreakPreview" zoomScale="80" zoomScaleNormal="100" zoomScaleSheetLayoutView="80" workbookViewId="0">
      <selection activeCell="S1" sqref="S1:S1048576"/>
    </sheetView>
  </sheetViews>
  <sheetFormatPr defaultRowHeight="12.75" x14ac:dyDescent="0.2"/>
  <cols>
    <col min="1" max="1" width="6.5703125" style="3" customWidth="1"/>
    <col min="2" max="2" width="14.140625" style="24" customWidth="1"/>
    <col min="3" max="3" width="8.7109375" style="3" customWidth="1"/>
    <col min="4" max="4" width="7.85546875" style="3" customWidth="1"/>
    <col min="5" max="5" width="9.42578125" style="3" customWidth="1"/>
    <col min="6" max="6" width="11" style="24" customWidth="1"/>
    <col min="7" max="7" width="21.140625" style="16" customWidth="1"/>
    <col min="8" max="8" width="7.5703125" style="24" customWidth="1"/>
    <col min="9" max="9" width="9.42578125" style="24" customWidth="1"/>
    <col min="10" max="10" width="10.85546875" style="4" customWidth="1"/>
    <col min="11" max="11" width="9.7109375" style="4" customWidth="1"/>
    <col min="12" max="12" width="10.28515625" style="4" customWidth="1"/>
    <col min="13" max="13" width="10.5703125" style="4" customWidth="1"/>
    <col min="14" max="15" width="10.140625" style="4" customWidth="1"/>
    <col min="16" max="16" width="13.28515625" style="17" customWidth="1"/>
    <col min="17" max="17" width="12.85546875" style="4" customWidth="1"/>
    <col min="18" max="18" width="18.28515625" style="4" customWidth="1"/>
  </cols>
  <sheetData>
    <row r="1" spans="1:18" s="27" customFormat="1" x14ac:dyDescent="0.2">
      <c r="A1" s="26"/>
      <c r="B1" s="26"/>
      <c r="C1" s="26"/>
      <c r="D1" s="26"/>
      <c r="E1" s="26"/>
      <c r="F1" s="26"/>
      <c r="G1" s="14"/>
      <c r="H1" s="26"/>
      <c r="I1" s="26"/>
      <c r="J1" s="1"/>
      <c r="K1" s="1"/>
      <c r="L1" s="1"/>
      <c r="M1" s="1"/>
      <c r="N1" s="1"/>
      <c r="O1" s="1"/>
      <c r="P1" s="18"/>
      <c r="Q1" s="2"/>
      <c r="R1" s="2"/>
    </row>
    <row r="2" spans="1:18" s="27" customFormat="1" x14ac:dyDescent="0.2">
      <c r="A2" s="32" t="s">
        <v>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s="27" customFormat="1" x14ac:dyDescent="0.2">
      <c r="A3" s="32" t="s">
        <v>40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s="27" customFormat="1" x14ac:dyDescent="0.2">
      <c r="A4" s="3"/>
      <c r="B4" s="24"/>
      <c r="C4" s="3"/>
      <c r="D4" s="3"/>
      <c r="E4" s="3"/>
      <c r="F4" s="24"/>
      <c r="G4" s="16"/>
      <c r="H4" s="24"/>
      <c r="I4" s="24"/>
      <c r="J4" s="4"/>
      <c r="K4" s="4"/>
      <c r="L4" s="4"/>
      <c r="M4" s="4"/>
      <c r="N4" s="4"/>
      <c r="O4" s="4"/>
      <c r="P4" s="17"/>
      <c r="Q4" s="4"/>
      <c r="R4" s="4"/>
    </row>
    <row r="5" spans="1:18" s="27" customFormat="1" x14ac:dyDescent="0.2">
      <c r="A5" s="33" t="s">
        <v>0</v>
      </c>
      <c r="B5" s="34" t="s">
        <v>1</v>
      </c>
      <c r="C5" s="33" t="s">
        <v>2</v>
      </c>
      <c r="D5" s="33" t="s">
        <v>3</v>
      </c>
      <c r="E5" s="35" t="s">
        <v>4</v>
      </c>
      <c r="F5" s="37" t="s">
        <v>5</v>
      </c>
      <c r="G5" s="39" t="s">
        <v>6</v>
      </c>
      <c r="H5" s="37" t="s">
        <v>7</v>
      </c>
      <c r="I5" s="37" t="s">
        <v>8</v>
      </c>
      <c r="J5" s="41" t="s">
        <v>9</v>
      </c>
      <c r="K5" s="41"/>
      <c r="L5" s="41"/>
      <c r="M5" s="41"/>
      <c r="N5" s="45" t="s">
        <v>10</v>
      </c>
      <c r="O5" s="45" t="s">
        <v>11</v>
      </c>
      <c r="P5" s="42" t="s">
        <v>24</v>
      </c>
      <c r="Q5" s="41" t="s">
        <v>23</v>
      </c>
      <c r="R5" s="41" t="s">
        <v>39</v>
      </c>
    </row>
    <row r="6" spans="1:18" s="27" customFormat="1" x14ac:dyDescent="0.2">
      <c r="A6" s="33"/>
      <c r="B6" s="34"/>
      <c r="C6" s="33"/>
      <c r="D6" s="33"/>
      <c r="E6" s="36"/>
      <c r="F6" s="38"/>
      <c r="G6" s="40"/>
      <c r="H6" s="38"/>
      <c r="I6" s="38"/>
      <c r="J6" s="25" t="s">
        <v>12</v>
      </c>
      <c r="K6" s="25" t="s">
        <v>13</v>
      </c>
      <c r="L6" s="25" t="s">
        <v>14</v>
      </c>
      <c r="M6" s="25" t="s">
        <v>15</v>
      </c>
      <c r="N6" s="46"/>
      <c r="O6" s="46"/>
      <c r="P6" s="43"/>
      <c r="Q6" s="41"/>
      <c r="R6" s="41"/>
    </row>
    <row r="7" spans="1:18" s="22" customFormat="1" x14ac:dyDescent="0.2">
      <c r="A7" s="15">
        <v>137</v>
      </c>
      <c r="B7" s="19" t="s">
        <v>28</v>
      </c>
      <c r="C7" s="15">
        <v>41</v>
      </c>
      <c r="D7" s="15">
        <v>23</v>
      </c>
      <c r="E7" s="15">
        <v>1</v>
      </c>
      <c r="F7" s="19">
        <v>8.6999999999999993</v>
      </c>
      <c r="G7" s="15" t="s">
        <v>33</v>
      </c>
      <c r="H7" s="19" t="s">
        <v>20</v>
      </c>
      <c r="I7" s="19" t="s">
        <v>16</v>
      </c>
      <c r="J7" s="28">
        <v>113</v>
      </c>
      <c r="K7" s="28">
        <v>498</v>
      </c>
      <c r="L7" s="28">
        <v>43</v>
      </c>
      <c r="M7" s="28">
        <f t="shared" ref="M7:M8" si="0">SUBTOTAL(9,J7:L7)</f>
        <v>654</v>
      </c>
      <c r="N7" s="28">
        <v>522</v>
      </c>
      <c r="O7" s="28">
        <f>SUM(M7:N7)</f>
        <v>1176</v>
      </c>
      <c r="P7" s="10">
        <v>111060.3</v>
      </c>
      <c r="Q7" s="10"/>
      <c r="R7" s="29"/>
    </row>
    <row r="8" spans="1:18" s="22" customFormat="1" x14ac:dyDescent="0.2">
      <c r="A8" s="15"/>
      <c r="B8" s="19"/>
      <c r="C8" s="15"/>
      <c r="D8" s="15"/>
      <c r="E8" s="15"/>
      <c r="F8" s="19"/>
      <c r="G8" s="15" t="s">
        <v>38</v>
      </c>
      <c r="H8" s="19"/>
      <c r="I8" s="19" t="s">
        <v>18</v>
      </c>
      <c r="J8" s="28">
        <v>0</v>
      </c>
      <c r="K8" s="28">
        <v>393</v>
      </c>
      <c r="L8" s="28">
        <v>43</v>
      </c>
      <c r="M8" s="28">
        <f t="shared" si="0"/>
        <v>436</v>
      </c>
      <c r="N8" s="28">
        <v>235</v>
      </c>
      <c r="O8" s="28">
        <f>SUM(M8:N8)</f>
        <v>671</v>
      </c>
      <c r="P8" s="10">
        <v>39429.94</v>
      </c>
      <c r="Q8" s="10"/>
      <c r="R8" s="10"/>
    </row>
    <row r="9" spans="1:18" s="22" customFormat="1" ht="13.5" customHeight="1" x14ac:dyDescent="0.2">
      <c r="A9" s="15"/>
      <c r="B9" s="19"/>
      <c r="C9" s="15"/>
      <c r="D9" s="15"/>
      <c r="E9" s="15"/>
      <c r="F9" s="19"/>
      <c r="G9" s="15">
        <v>65</v>
      </c>
      <c r="H9" s="19"/>
      <c r="I9" s="12" t="s">
        <v>15</v>
      </c>
      <c r="J9" s="20">
        <f t="shared" ref="J9:P9" si="1">SUM(J7:J8)</f>
        <v>113</v>
      </c>
      <c r="K9" s="20">
        <f t="shared" si="1"/>
        <v>891</v>
      </c>
      <c r="L9" s="20">
        <f t="shared" si="1"/>
        <v>86</v>
      </c>
      <c r="M9" s="20">
        <f t="shared" si="1"/>
        <v>1090</v>
      </c>
      <c r="N9" s="20">
        <f t="shared" si="1"/>
        <v>757</v>
      </c>
      <c r="O9" s="20">
        <f t="shared" si="1"/>
        <v>1847</v>
      </c>
      <c r="P9" s="12">
        <f t="shared" si="1"/>
        <v>150490.23999999999</v>
      </c>
      <c r="Q9" s="12">
        <v>710313.93</v>
      </c>
      <c r="R9" s="11" t="s">
        <v>41</v>
      </c>
    </row>
    <row r="10" spans="1:18" s="22" customFormat="1" x14ac:dyDescent="0.2">
      <c r="A10" s="15">
        <v>138</v>
      </c>
      <c r="B10" s="19" t="s">
        <v>28</v>
      </c>
      <c r="C10" s="15">
        <v>43</v>
      </c>
      <c r="D10" s="15">
        <v>6</v>
      </c>
      <c r="E10" s="15">
        <v>1</v>
      </c>
      <c r="F10" s="19">
        <v>12.7</v>
      </c>
      <c r="G10" s="15" t="s">
        <v>22</v>
      </c>
      <c r="H10" s="19" t="s">
        <v>20</v>
      </c>
      <c r="I10" s="19" t="s">
        <v>18</v>
      </c>
      <c r="J10" s="28">
        <v>52</v>
      </c>
      <c r="K10" s="28">
        <v>378</v>
      </c>
      <c r="L10" s="28">
        <v>76</v>
      </c>
      <c r="M10" s="28">
        <f t="shared" ref="M10:M12" si="2">SUBTOTAL(9,J10:L10)</f>
        <v>506</v>
      </c>
      <c r="N10" s="28">
        <v>1473</v>
      </c>
      <c r="O10" s="28">
        <f>SUM(M10:N10)</f>
        <v>1979</v>
      </c>
      <c r="P10" s="10">
        <v>49469.4</v>
      </c>
      <c r="Q10" s="10"/>
      <c r="R10" s="30"/>
    </row>
    <row r="11" spans="1:18" s="22" customFormat="1" x14ac:dyDescent="0.2">
      <c r="A11" s="15"/>
      <c r="B11" s="19"/>
      <c r="C11" s="15"/>
      <c r="D11" s="15"/>
      <c r="E11" s="15"/>
      <c r="F11" s="19"/>
      <c r="G11" s="15" t="s">
        <v>31</v>
      </c>
      <c r="H11" s="19"/>
      <c r="I11" s="19" t="s">
        <v>16</v>
      </c>
      <c r="J11" s="28">
        <v>5</v>
      </c>
      <c r="K11" s="28">
        <v>109</v>
      </c>
      <c r="L11" s="28">
        <v>30</v>
      </c>
      <c r="M11" s="28">
        <f t="shared" si="2"/>
        <v>144</v>
      </c>
      <c r="N11" s="28">
        <v>517</v>
      </c>
      <c r="O11" s="28">
        <f>SUM(M11:N11)</f>
        <v>661</v>
      </c>
      <c r="P11" s="10">
        <v>26615.46</v>
      </c>
      <c r="Q11" s="10"/>
      <c r="R11" s="10"/>
    </row>
    <row r="12" spans="1:18" s="22" customFormat="1" x14ac:dyDescent="0.2">
      <c r="A12" s="15"/>
      <c r="B12" s="19"/>
      <c r="C12" s="15"/>
      <c r="D12" s="15"/>
      <c r="E12" s="15"/>
      <c r="F12" s="19"/>
      <c r="G12" s="15">
        <v>65</v>
      </c>
      <c r="H12" s="19"/>
      <c r="I12" s="19" t="s">
        <v>21</v>
      </c>
      <c r="J12" s="28">
        <v>0</v>
      </c>
      <c r="K12" s="28">
        <v>33</v>
      </c>
      <c r="L12" s="28">
        <v>24</v>
      </c>
      <c r="M12" s="28">
        <f t="shared" si="2"/>
        <v>57</v>
      </c>
      <c r="N12" s="28">
        <v>248</v>
      </c>
      <c r="O12" s="28">
        <f>SUM(M12:N12)</f>
        <v>305</v>
      </c>
      <c r="P12" s="10">
        <v>64631.17</v>
      </c>
      <c r="Q12" s="10"/>
      <c r="R12" s="10"/>
    </row>
    <row r="13" spans="1:18" s="22" customFormat="1" ht="14.25" customHeight="1" x14ac:dyDescent="0.2">
      <c r="A13" s="15"/>
      <c r="B13" s="19"/>
      <c r="C13" s="15"/>
      <c r="D13" s="15"/>
      <c r="E13" s="15"/>
      <c r="F13" s="19"/>
      <c r="G13" s="15"/>
      <c r="H13" s="19"/>
      <c r="I13" s="12" t="s">
        <v>15</v>
      </c>
      <c r="J13" s="20">
        <f>SUM(J10:J12)</f>
        <v>57</v>
      </c>
      <c r="K13" s="20">
        <f t="shared" ref="K13:P13" si="3">SUM(K10:K12)</f>
        <v>520</v>
      </c>
      <c r="L13" s="20">
        <f t="shared" si="3"/>
        <v>130</v>
      </c>
      <c r="M13" s="20">
        <f t="shared" si="3"/>
        <v>707</v>
      </c>
      <c r="N13" s="20">
        <f t="shared" si="3"/>
        <v>2238</v>
      </c>
      <c r="O13" s="20">
        <f t="shared" si="3"/>
        <v>2945</v>
      </c>
      <c r="P13" s="12">
        <f t="shared" si="3"/>
        <v>140716.03</v>
      </c>
      <c r="Q13" s="12">
        <v>956869</v>
      </c>
      <c r="R13" s="11" t="s">
        <v>41</v>
      </c>
    </row>
    <row r="14" spans="1:18" s="22" customFormat="1" x14ac:dyDescent="0.2">
      <c r="A14" s="15">
        <v>139</v>
      </c>
      <c r="B14" s="19" t="s">
        <v>30</v>
      </c>
      <c r="C14" s="15">
        <v>50</v>
      </c>
      <c r="D14" s="15">
        <v>17</v>
      </c>
      <c r="E14" s="15">
        <v>1</v>
      </c>
      <c r="F14" s="19">
        <v>4.9000000000000004</v>
      </c>
      <c r="G14" s="15" t="s">
        <v>22</v>
      </c>
      <c r="H14" s="19" t="s">
        <v>20</v>
      </c>
      <c r="I14" s="19" t="s">
        <v>17</v>
      </c>
      <c r="J14" s="28">
        <v>63</v>
      </c>
      <c r="K14" s="28">
        <v>153</v>
      </c>
      <c r="L14" s="28">
        <v>10</v>
      </c>
      <c r="M14" s="28">
        <f t="shared" ref="M14:M15" si="4">SUBTOTAL(9,J14:L14)</f>
        <v>226</v>
      </c>
      <c r="N14" s="28">
        <v>294</v>
      </c>
      <c r="O14" s="28">
        <f>SUM(M14:N14)</f>
        <v>520</v>
      </c>
      <c r="P14" s="19">
        <v>7850.52</v>
      </c>
      <c r="Q14" s="11"/>
      <c r="R14" s="10"/>
    </row>
    <row r="15" spans="1:18" s="22" customFormat="1" x14ac:dyDescent="0.2">
      <c r="A15" s="15"/>
      <c r="B15" s="19"/>
      <c r="C15" s="15"/>
      <c r="D15" s="20"/>
      <c r="E15" s="20"/>
      <c r="F15" s="12"/>
      <c r="G15" s="15" t="s">
        <v>34</v>
      </c>
      <c r="H15" s="12"/>
      <c r="I15" s="19" t="s">
        <v>18</v>
      </c>
      <c r="J15" s="28">
        <v>6</v>
      </c>
      <c r="K15" s="28">
        <v>115</v>
      </c>
      <c r="L15" s="28">
        <v>6</v>
      </c>
      <c r="M15" s="28">
        <f t="shared" si="4"/>
        <v>127</v>
      </c>
      <c r="N15" s="28">
        <v>170</v>
      </c>
      <c r="O15" s="28">
        <f>SUM(M15:N15)</f>
        <v>297</v>
      </c>
      <c r="P15" s="19">
        <v>12254.64</v>
      </c>
      <c r="Q15" s="11"/>
      <c r="R15" s="10"/>
    </row>
    <row r="16" spans="1:18" s="22" customFormat="1" x14ac:dyDescent="0.2">
      <c r="A16" s="15"/>
      <c r="B16" s="19"/>
      <c r="C16" s="15"/>
      <c r="D16" s="15"/>
      <c r="E16" s="15"/>
      <c r="F16" s="19"/>
      <c r="G16" s="15">
        <v>55</v>
      </c>
      <c r="H16" s="19"/>
      <c r="I16" s="12" t="s">
        <v>15</v>
      </c>
      <c r="J16" s="21">
        <f t="shared" ref="J16:P16" si="5">SUM(J14:J15)</f>
        <v>69</v>
      </c>
      <c r="K16" s="21">
        <f t="shared" si="5"/>
        <v>268</v>
      </c>
      <c r="L16" s="21">
        <f t="shared" si="5"/>
        <v>16</v>
      </c>
      <c r="M16" s="21">
        <f t="shared" si="5"/>
        <v>353</v>
      </c>
      <c r="N16" s="21">
        <f t="shared" si="5"/>
        <v>464</v>
      </c>
      <c r="O16" s="21">
        <f t="shared" si="5"/>
        <v>817</v>
      </c>
      <c r="P16" s="12">
        <f t="shared" si="5"/>
        <v>20105.16</v>
      </c>
      <c r="Q16" s="13">
        <v>335153.02</v>
      </c>
      <c r="R16" s="11" t="s">
        <v>44</v>
      </c>
    </row>
    <row r="17" spans="1:18" s="22" customFormat="1" x14ac:dyDescent="0.2">
      <c r="A17" s="15">
        <v>140</v>
      </c>
      <c r="B17" s="19" t="s">
        <v>32</v>
      </c>
      <c r="C17" s="15">
        <v>69</v>
      </c>
      <c r="D17" s="15">
        <v>18</v>
      </c>
      <c r="E17" s="15">
        <v>5</v>
      </c>
      <c r="F17" s="19">
        <v>2.9</v>
      </c>
      <c r="G17" s="15" t="s">
        <v>22</v>
      </c>
      <c r="H17" s="19" t="s">
        <v>20</v>
      </c>
      <c r="I17" s="19" t="s">
        <v>17</v>
      </c>
      <c r="J17" s="28">
        <v>30</v>
      </c>
      <c r="K17" s="28">
        <v>120</v>
      </c>
      <c r="L17" s="28">
        <v>7</v>
      </c>
      <c r="M17" s="28">
        <f t="shared" ref="M17:M19" si="6">SUBTOTAL(9,J17:L17)</f>
        <v>157</v>
      </c>
      <c r="N17" s="28">
        <v>276</v>
      </c>
      <c r="O17" s="28">
        <f>SUM(M17:N17)</f>
        <v>433</v>
      </c>
      <c r="P17" s="19">
        <v>5392.19</v>
      </c>
      <c r="Q17" s="13"/>
      <c r="R17" s="10"/>
    </row>
    <row r="18" spans="1:18" s="22" customFormat="1" x14ac:dyDescent="0.2">
      <c r="A18" s="15"/>
      <c r="B18" s="19"/>
      <c r="C18" s="15"/>
      <c r="D18" s="15"/>
      <c r="E18" s="15"/>
      <c r="F18" s="19"/>
      <c r="G18" s="15" t="s">
        <v>35</v>
      </c>
      <c r="H18" s="19"/>
      <c r="I18" s="19" t="s">
        <v>18</v>
      </c>
      <c r="J18" s="28">
        <v>1</v>
      </c>
      <c r="K18" s="28">
        <v>9</v>
      </c>
      <c r="L18" s="28">
        <v>1</v>
      </c>
      <c r="M18" s="28">
        <f t="shared" si="6"/>
        <v>11</v>
      </c>
      <c r="N18" s="28">
        <v>62</v>
      </c>
      <c r="O18" s="28">
        <f>SUM(M18:N18)</f>
        <v>73</v>
      </c>
      <c r="P18" s="19">
        <v>1177.76</v>
      </c>
      <c r="Q18" s="13"/>
      <c r="R18" s="29"/>
    </row>
    <row r="19" spans="1:18" s="22" customFormat="1" x14ac:dyDescent="0.2">
      <c r="A19" s="15"/>
      <c r="B19" s="19"/>
      <c r="C19" s="15"/>
      <c r="D19" s="15"/>
      <c r="E19" s="15"/>
      <c r="F19" s="19"/>
      <c r="G19" s="15">
        <v>55</v>
      </c>
      <c r="H19" s="19"/>
      <c r="I19" s="19" t="s">
        <v>21</v>
      </c>
      <c r="J19" s="28">
        <v>0</v>
      </c>
      <c r="K19" s="28">
        <v>0</v>
      </c>
      <c r="L19" s="28">
        <v>0</v>
      </c>
      <c r="M19" s="28">
        <f t="shared" si="6"/>
        <v>0</v>
      </c>
      <c r="N19" s="28">
        <v>15</v>
      </c>
      <c r="O19" s="28">
        <f>SUM(M19:N19)</f>
        <v>15</v>
      </c>
      <c r="P19" s="19">
        <v>755.7</v>
      </c>
      <c r="Q19" s="13"/>
      <c r="R19" s="10"/>
    </row>
    <row r="20" spans="1:18" s="22" customFormat="1" x14ac:dyDescent="0.2">
      <c r="A20" s="15"/>
      <c r="B20" s="19"/>
      <c r="C20" s="15"/>
      <c r="D20" s="15"/>
      <c r="E20" s="15"/>
      <c r="F20" s="19"/>
      <c r="G20" s="15"/>
      <c r="H20" s="19"/>
      <c r="I20" s="12" t="s">
        <v>15</v>
      </c>
      <c r="J20" s="20">
        <f>SUM(J17:J19)</f>
        <v>31</v>
      </c>
      <c r="K20" s="20">
        <f t="shared" ref="K20:P20" si="7">SUM(K17:K19)</f>
        <v>129</v>
      </c>
      <c r="L20" s="20">
        <f t="shared" si="7"/>
        <v>8</v>
      </c>
      <c r="M20" s="20">
        <f t="shared" si="7"/>
        <v>168</v>
      </c>
      <c r="N20" s="20">
        <f t="shared" si="7"/>
        <v>353</v>
      </c>
      <c r="O20" s="20">
        <f t="shared" si="7"/>
        <v>521</v>
      </c>
      <c r="P20" s="12">
        <f t="shared" si="7"/>
        <v>7325.65</v>
      </c>
      <c r="Q20" s="12">
        <v>193836.7</v>
      </c>
      <c r="R20" s="11" t="s">
        <v>42</v>
      </c>
    </row>
    <row r="21" spans="1:18" s="22" customFormat="1" x14ac:dyDescent="0.2">
      <c r="A21" s="15">
        <v>141</v>
      </c>
      <c r="B21" s="19" t="s">
        <v>32</v>
      </c>
      <c r="C21" s="15">
        <v>69</v>
      </c>
      <c r="D21" s="15">
        <v>18</v>
      </c>
      <c r="E21" s="15">
        <v>4</v>
      </c>
      <c r="F21" s="19">
        <v>3.2</v>
      </c>
      <c r="G21" s="15" t="s">
        <v>22</v>
      </c>
      <c r="H21" s="19" t="s">
        <v>20</v>
      </c>
      <c r="I21" s="19" t="s">
        <v>17</v>
      </c>
      <c r="J21" s="28">
        <v>34</v>
      </c>
      <c r="K21" s="28">
        <v>129</v>
      </c>
      <c r="L21" s="28">
        <v>8</v>
      </c>
      <c r="M21" s="28">
        <f t="shared" ref="M21:M23" si="8">SUBTOTAL(9,J21:L21)</f>
        <v>171</v>
      </c>
      <c r="N21" s="28">
        <v>301</v>
      </c>
      <c r="O21" s="28">
        <f>SUM(M21:N21)</f>
        <v>472</v>
      </c>
      <c r="P21" s="19">
        <v>5880.56</v>
      </c>
      <c r="Q21" s="13"/>
      <c r="R21" s="29"/>
    </row>
    <row r="22" spans="1:18" s="22" customFormat="1" x14ac:dyDescent="0.2">
      <c r="A22" s="15"/>
      <c r="B22" s="19"/>
      <c r="C22" s="15"/>
      <c r="D22" s="15"/>
      <c r="E22" s="15"/>
      <c r="F22" s="19"/>
      <c r="G22" s="15" t="s">
        <v>35</v>
      </c>
      <c r="H22" s="19"/>
      <c r="I22" s="19" t="s">
        <v>18</v>
      </c>
      <c r="J22" s="28">
        <v>1</v>
      </c>
      <c r="K22" s="28">
        <v>10</v>
      </c>
      <c r="L22" s="28">
        <v>1</v>
      </c>
      <c r="M22" s="28">
        <f t="shared" si="8"/>
        <v>12</v>
      </c>
      <c r="N22" s="28">
        <v>69</v>
      </c>
      <c r="O22" s="28">
        <f>SUM(M22:N22)</f>
        <v>81</v>
      </c>
      <c r="P22" s="19">
        <v>1289.31</v>
      </c>
      <c r="Q22" s="13"/>
      <c r="R22" s="10"/>
    </row>
    <row r="23" spans="1:18" s="22" customFormat="1" x14ac:dyDescent="0.2">
      <c r="A23" s="15"/>
      <c r="B23" s="19"/>
      <c r="C23" s="15"/>
      <c r="D23" s="15"/>
      <c r="E23" s="15"/>
      <c r="F23" s="19"/>
      <c r="G23" s="15">
        <v>55</v>
      </c>
      <c r="H23" s="19"/>
      <c r="I23" s="19" t="s">
        <v>21</v>
      </c>
      <c r="J23" s="28">
        <v>0</v>
      </c>
      <c r="K23" s="28">
        <v>0</v>
      </c>
      <c r="L23" s="28">
        <v>0</v>
      </c>
      <c r="M23" s="28">
        <f t="shared" si="8"/>
        <v>0</v>
      </c>
      <c r="N23" s="28">
        <v>12</v>
      </c>
      <c r="O23" s="28">
        <f>SUM(M23:N23)</f>
        <v>12</v>
      </c>
      <c r="P23" s="19">
        <v>604.55999999999995</v>
      </c>
      <c r="Q23" s="13"/>
      <c r="R23" s="10"/>
    </row>
    <row r="24" spans="1:18" s="22" customFormat="1" x14ac:dyDescent="0.2">
      <c r="A24" s="15"/>
      <c r="B24" s="19"/>
      <c r="C24" s="15"/>
      <c r="D24" s="15"/>
      <c r="E24" s="15"/>
      <c r="F24" s="19"/>
      <c r="G24" s="15"/>
      <c r="H24" s="19"/>
      <c r="I24" s="12" t="s">
        <v>15</v>
      </c>
      <c r="J24" s="20">
        <f>SUM(J21:J23)</f>
        <v>35</v>
      </c>
      <c r="K24" s="20">
        <f t="shared" ref="K24:P24" si="9">SUM(K21:K23)</f>
        <v>139</v>
      </c>
      <c r="L24" s="20">
        <f t="shared" si="9"/>
        <v>9</v>
      </c>
      <c r="M24" s="20">
        <f t="shared" si="9"/>
        <v>183</v>
      </c>
      <c r="N24" s="20">
        <f t="shared" si="9"/>
        <v>382</v>
      </c>
      <c r="O24" s="20">
        <f t="shared" si="9"/>
        <v>565</v>
      </c>
      <c r="P24" s="12">
        <f t="shared" si="9"/>
        <v>7774.43</v>
      </c>
      <c r="Q24" s="12">
        <v>213563.59</v>
      </c>
      <c r="R24" s="11" t="s">
        <v>42</v>
      </c>
    </row>
    <row r="25" spans="1:18" s="22" customFormat="1" x14ac:dyDescent="0.2">
      <c r="A25" s="15">
        <v>142</v>
      </c>
      <c r="B25" s="19" t="s">
        <v>30</v>
      </c>
      <c r="C25" s="15">
        <v>9</v>
      </c>
      <c r="D25" s="15">
        <v>6</v>
      </c>
      <c r="E25" s="15">
        <v>6</v>
      </c>
      <c r="F25" s="19">
        <v>3.6</v>
      </c>
      <c r="G25" s="15" t="s">
        <v>22</v>
      </c>
      <c r="H25" s="19" t="s">
        <v>20</v>
      </c>
      <c r="I25" s="19" t="s">
        <v>17</v>
      </c>
      <c r="J25" s="28">
        <v>16</v>
      </c>
      <c r="K25" s="28">
        <v>117</v>
      </c>
      <c r="L25" s="28">
        <v>8</v>
      </c>
      <c r="M25" s="28">
        <f t="shared" ref="M25:M26" si="10">SUBTOTAL(9,J25:L25)</f>
        <v>141</v>
      </c>
      <c r="N25" s="28">
        <v>371</v>
      </c>
      <c r="O25" s="28">
        <f>SUM(M25:N25)</f>
        <v>512</v>
      </c>
      <c r="P25" s="19">
        <v>4835.95</v>
      </c>
      <c r="Q25" s="11"/>
      <c r="R25" s="29"/>
    </row>
    <row r="26" spans="1:18" s="22" customFormat="1" x14ac:dyDescent="0.2">
      <c r="A26" s="15"/>
      <c r="B26" s="19"/>
      <c r="C26" s="15"/>
      <c r="D26" s="20"/>
      <c r="E26" s="20"/>
      <c r="F26" s="12"/>
      <c r="G26" s="15" t="s">
        <v>37</v>
      </c>
      <c r="H26" s="12"/>
      <c r="I26" s="19" t="s">
        <v>18</v>
      </c>
      <c r="J26" s="28">
        <v>3</v>
      </c>
      <c r="K26" s="28">
        <v>17</v>
      </c>
      <c r="L26" s="28">
        <v>7</v>
      </c>
      <c r="M26" s="28">
        <f t="shared" si="10"/>
        <v>27</v>
      </c>
      <c r="N26" s="28">
        <v>85</v>
      </c>
      <c r="O26" s="28">
        <f>SUM(M26:N26)</f>
        <v>112</v>
      </c>
      <c r="P26" s="19">
        <v>2529.27</v>
      </c>
      <c r="Q26" s="11"/>
      <c r="R26" s="10"/>
    </row>
    <row r="27" spans="1:18" s="22" customFormat="1" x14ac:dyDescent="0.2">
      <c r="A27" s="15"/>
      <c r="B27" s="19"/>
      <c r="C27" s="15"/>
      <c r="D27" s="15"/>
      <c r="E27" s="15"/>
      <c r="F27" s="19"/>
      <c r="G27" s="15">
        <v>55</v>
      </c>
      <c r="H27" s="19"/>
      <c r="I27" s="12" t="s">
        <v>15</v>
      </c>
      <c r="J27" s="21">
        <f t="shared" ref="J27:P27" si="11">SUM(J25:J26)</f>
        <v>19</v>
      </c>
      <c r="K27" s="21">
        <f t="shared" si="11"/>
        <v>134</v>
      </c>
      <c r="L27" s="21">
        <f t="shared" si="11"/>
        <v>15</v>
      </c>
      <c r="M27" s="21">
        <f t="shared" si="11"/>
        <v>168</v>
      </c>
      <c r="N27" s="21">
        <f t="shared" si="11"/>
        <v>456</v>
      </c>
      <c r="O27" s="21">
        <f t="shared" si="11"/>
        <v>624</v>
      </c>
      <c r="P27" s="12">
        <f t="shared" si="11"/>
        <v>7365.2199999999993</v>
      </c>
      <c r="Q27" s="13">
        <v>239148.69</v>
      </c>
      <c r="R27" s="11" t="s">
        <v>45</v>
      </c>
    </row>
    <row r="28" spans="1:18" s="22" customFormat="1" x14ac:dyDescent="0.2">
      <c r="A28" s="15">
        <v>143</v>
      </c>
      <c r="B28" s="19" t="s">
        <v>30</v>
      </c>
      <c r="C28" s="15">
        <v>9</v>
      </c>
      <c r="D28" s="15">
        <v>6</v>
      </c>
      <c r="E28" s="15">
        <v>5</v>
      </c>
      <c r="F28" s="19">
        <v>2.7</v>
      </c>
      <c r="G28" s="15" t="s">
        <v>22</v>
      </c>
      <c r="H28" s="19" t="s">
        <v>20</v>
      </c>
      <c r="I28" s="19" t="s">
        <v>17</v>
      </c>
      <c r="J28" s="28">
        <v>15</v>
      </c>
      <c r="K28" s="28">
        <v>116</v>
      </c>
      <c r="L28" s="28">
        <v>7</v>
      </c>
      <c r="M28" s="28">
        <f t="shared" ref="M28:M29" si="12">SUBTOTAL(9,J28:L28)</f>
        <v>138</v>
      </c>
      <c r="N28" s="28">
        <v>297</v>
      </c>
      <c r="O28" s="28">
        <f>SUM(M28:N28)</f>
        <v>435</v>
      </c>
      <c r="P28" s="19">
        <v>4671.4399999999996</v>
      </c>
      <c r="Q28" s="11"/>
      <c r="R28" s="29"/>
    </row>
    <row r="29" spans="1:18" s="22" customFormat="1" ht="16.149999999999999" customHeight="1" x14ac:dyDescent="0.2">
      <c r="A29" s="15"/>
      <c r="B29" s="19"/>
      <c r="C29" s="15"/>
      <c r="D29" s="20"/>
      <c r="E29" s="20"/>
      <c r="F29" s="12"/>
      <c r="G29" s="15" t="s">
        <v>37</v>
      </c>
      <c r="H29" s="12"/>
      <c r="I29" s="19" t="s">
        <v>18</v>
      </c>
      <c r="J29" s="28">
        <v>3</v>
      </c>
      <c r="K29" s="28">
        <v>16</v>
      </c>
      <c r="L29" s="28">
        <v>6</v>
      </c>
      <c r="M29" s="28">
        <f t="shared" si="12"/>
        <v>25</v>
      </c>
      <c r="N29" s="28">
        <v>83</v>
      </c>
      <c r="O29" s="28">
        <f>SUM(M29:N29)</f>
        <v>108</v>
      </c>
      <c r="P29" s="19">
        <v>2382.7600000000002</v>
      </c>
      <c r="Q29" s="11"/>
      <c r="R29" s="10"/>
    </row>
    <row r="30" spans="1:18" s="22" customFormat="1" ht="16.149999999999999" customHeight="1" x14ac:dyDescent="0.2">
      <c r="A30" s="15"/>
      <c r="B30" s="19"/>
      <c r="C30" s="15"/>
      <c r="D30" s="15"/>
      <c r="E30" s="15"/>
      <c r="F30" s="19"/>
      <c r="G30" s="15">
        <v>55</v>
      </c>
      <c r="H30" s="19"/>
      <c r="I30" s="12" t="s">
        <v>15</v>
      </c>
      <c r="J30" s="21">
        <f t="shared" ref="J30:P30" si="13">SUM(J28:J29)</f>
        <v>18</v>
      </c>
      <c r="K30" s="21">
        <f t="shared" si="13"/>
        <v>132</v>
      </c>
      <c r="L30" s="21">
        <f t="shared" si="13"/>
        <v>13</v>
      </c>
      <c r="M30" s="21">
        <f t="shared" si="13"/>
        <v>163</v>
      </c>
      <c r="N30" s="21">
        <f t="shared" si="13"/>
        <v>380</v>
      </c>
      <c r="O30" s="21">
        <f t="shared" si="13"/>
        <v>543</v>
      </c>
      <c r="P30" s="12">
        <f t="shared" si="13"/>
        <v>7054.2</v>
      </c>
      <c r="Q30" s="13">
        <v>180869.69</v>
      </c>
      <c r="R30" s="11" t="s">
        <v>45</v>
      </c>
    </row>
    <row r="31" spans="1:18" s="22" customFormat="1" ht="16.149999999999999" customHeight="1" x14ac:dyDescent="0.2">
      <c r="A31" s="15">
        <v>144</v>
      </c>
      <c r="B31" s="19" t="s">
        <v>30</v>
      </c>
      <c r="C31" s="15">
        <v>63</v>
      </c>
      <c r="D31" s="15">
        <v>63</v>
      </c>
      <c r="E31" s="15">
        <v>4</v>
      </c>
      <c r="F31" s="19">
        <v>4.7</v>
      </c>
      <c r="G31" s="15" t="s">
        <v>22</v>
      </c>
      <c r="H31" s="19" t="s">
        <v>20</v>
      </c>
      <c r="I31" s="19" t="s">
        <v>17</v>
      </c>
      <c r="J31" s="28">
        <v>69</v>
      </c>
      <c r="K31" s="28">
        <v>192</v>
      </c>
      <c r="L31" s="28">
        <v>8</v>
      </c>
      <c r="M31" s="28">
        <f t="shared" ref="M31:M32" si="14">SUBTOTAL(9,J31:L31)</f>
        <v>269</v>
      </c>
      <c r="N31" s="28">
        <v>452</v>
      </c>
      <c r="O31" s="28">
        <f>SUM(M31:N31)</f>
        <v>721</v>
      </c>
      <c r="P31" s="19">
        <v>9450.85</v>
      </c>
      <c r="Q31" s="11"/>
      <c r="R31" s="10"/>
    </row>
    <row r="32" spans="1:18" s="22" customFormat="1" ht="16.149999999999999" customHeight="1" x14ac:dyDescent="0.2">
      <c r="A32" s="15"/>
      <c r="B32" s="19"/>
      <c r="C32" s="15"/>
      <c r="D32" s="20"/>
      <c r="E32" s="20"/>
      <c r="F32" s="12"/>
      <c r="G32" s="15" t="s">
        <v>36</v>
      </c>
      <c r="H32" s="12"/>
      <c r="I32" s="19" t="s">
        <v>18</v>
      </c>
      <c r="J32" s="28">
        <v>0</v>
      </c>
      <c r="K32" s="28">
        <v>7</v>
      </c>
      <c r="L32" s="28">
        <v>1</v>
      </c>
      <c r="M32" s="28">
        <f t="shared" si="14"/>
        <v>8</v>
      </c>
      <c r="N32" s="28">
        <v>63</v>
      </c>
      <c r="O32" s="28">
        <f>SUM(M32:N32)</f>
        <v>71</v>
      </c>
      <c r="P32" s="19">
        <v>864.68</v>
      </c>
      <c r="Q32" s="11"/>
      <c r="R32" s="10"/>
    </row>
    <row r="33" spans="1:20" s="22" customFormat="1" ht="16.149999999999999" customHeight="1" x14ac:dyDescent="0.2">
      <c r="A33" s="15"/>
      <c r="B33" s="19"/>
      <c r="C33" s="15"/>
      <c r="D33" s="15"/>
      <c r="E33" s="15"/>
      <c r="F33" s="19"/>
      <c r="G33" s="15">
        <v>55</v>
      </c>
      <c r="H33" s="19"/>
      <c r="I33" s="12" t="s">
        <v>15</v>
      </c>
      <c r="J33" s="21">
        <f t="shared" ref="J33:O33" si="15">SUM(J31:J32)</f>
        <v>69</v>
      </c>
      <c r="K33" s="21">
        <f t="shared" si="15"/>
        <v>199</v>
      </c>
      <c r="L33" s="21">
        <f t="shared" si="15"/>
        <v>9</v>
      </c>
      <c r="M33" s="21">
        <f t="shared" si="15"/>
        <v>277</v>
      </c>
      <c r="N33" s="21">
        <f t="shared" si="15"/>
        <v>515</v>
      </c>
      <c r="O33" s="21">
        <f t="shared" si="15"/>
        <v>792</v>
      </c>
      <c r="P33" s="12">
        <f>SUM(P31:P32)</f>
        <v>10315.530000000001</v>
      </c>
      <c r="Q33" s="13">
        <v>312354.25</v>
      </c>
      <c r="R33" s="11" t="s">
        <v>43</v>
      </c>
    </row>
    <row r="34" spans="1:20" s="22" customFormat="1" ht="16.149999999999999" customHeight="1" x14ac:dyDescent="0.2">
      <c r="A34" s="15">
        <v>145</v>
      </c>
      <c r="B34" s="19" t="s">
        <v>30</v>
      </c>
      <c r="C34" s="15">
        <v>63</v>
      </c>
      <c r="D34" s="15">
        <v>63</v>
      </c>
      <c r="E34" s="15">
        <v>3</v>
      </c>
      <c r="F34" s="19">
        <v>4.8</v>
      </c>
      <c r="G34" s="15" t="s">
        <v>22</v>
      </c>
      <c r="H34" s="19" t="s">
        <v>20</v>
      </c>
      <c r="I34" s="19" t="s">
        <v>17</v>
      </c>
      <c r="J34" s="28">
        <v>79</v>
      </c>
      <c r="K34" s="28">
        <v>206</v>
      </c>
      <c r="L34" s="28">
        <v>11</v>
      </c>
      <c r="M34" s="28">
        <f t="shared" ref="M34:M35" si="16">SUBTOTAL(9,J34:L34)</f>
        <v>296</v>
      </c>
      <c r="N34" s="28">
        <v>514</v>
      </c>
      <c r="O34" s="28">
        <f>SUM(M34:N34)</f>
        <v>810</v>
      </c>
      <c r="P34" s="19">
        <v>10412.69</v>
      </c>
      <c r="Q34" s="11"/>
      <c r="R34" s="10"/>
    </row>
    <row r="35" spans="1:20" s="22" customFormat="1" ht="16.149999999999999" customHeight="1" x14ac:dyDescent="0.2">
      <c r="A35" s="15"/>
      <c r="B35" s="19"/>
      <c r="C35" s="15"/>
      <c r="D35" s="20"/>
      <c r="E35" s="20"/>
      <c r="F35" s="12"/>
      <c r="G35" s="15" t="s">
        <v>36</v>
      </c>
      <c r="H35" s="12"/>
      <c r="I35" s="19" t="s">
        <v>18</v>
      </c>
      <c r="J35" s="28">
        <v>0</v>
      </c>
      <c r="K35" s="28">
        <v>7</v>
      </c>
      <c r="L35" s="28">
        <v>1</v>
      </c>
      <c r="M35" s="28">
        <f t="shared" si="16"/>
        <v>8</v>
      </c>
      <c r="N35" s="28">
        <v>36</v>
      </c>
      <c r="O35" s="28">
        <f>SUM(M35:N35)</f>
        <v>44</v>
      </c>
      <c r="P35" s="19">
        <v>795.28</v>
      </c>
      <c r="Q35" s="11"/>
      <c r="R35" s="10"/>
    </row>
    <row r="36" spans="1:20" s="22" customFormat="1" ht="16.149999999999999" customHeight="1" x14ac:dyDescent="0.2">
      <c r="A36" s="15"/>
      <c r="B36" s="19"/>
      <c r="C36" s="15"/>
      <c r="D36" s="15"/>
      <c r="E36" s="15"/>
      <c r="F36" s="19"/>
      <c r="G36" s="15">
        <v>55</v>
      </c>
      <c r="H36" s="19"/>
      <c r="I36" s="12" t="s">
        <v>15</v>
      </c>
      <c r="J36" s="21">
        <f t="shared" ref="J36:P36" si="17">SUM(J34:J35)</f>
        <v>79</v>
      </c>
      <c r="K36" s="21">
        <f t="shared" si="17"/>
        <v>213</v>
      </c>
      <c r="L36" s="21">
        <f t="shared" si="17"/>
        <v>12</v>
      </c>
      <c r="M36" s="21">
        <f t="shared" si="17"/>
        <v>304</v>
      </c>
      <c r="N36" s="21">
        <f t="shared" si="17"/>
        <v>550</v>
      </c>
      <c r="O36" s="21">
        <f t="shared" si="17"/>
        <v>854</v>
      </c>
      <c r="P36" s="12">
        <f t="shared" si="17"/>
        <v>11207.970000000001</v>
      </c>
      <c r="Q36" s="13">
        <v>319763.38</v>
      </c>
      <c r="R36" s="11" t="s">
        <v>43</v>
      </c>
    </row>
    <row r="37" spans="1:20" s="22" customFormat="1" ht="16.149999999999999" customHeight="1" x14ac:dyDescent="0.2">
      <c r="A37" s="15"/>
      <c r="B37" s="19"/>
      <c r="C37" s="15"/>
      <c r="D37" s="15"/>
      <c r="E37" s="15"/>
      <c r="F37" s="19"/>
      <c r="G37" s="15"/>
      <c r="H37" s="19"/>
      <c r="I37" s="12"/>
      <c r="J37" s="21"/>
      <c r="K37" s="21"/>
      <c r="L37" s="21"/>
      <c r="M37" s="21"/>
      <c r="N37" s="21"/>
      <c r="O37" s="21"/>
      <c r="P37" s="12"/>
      <c r="Q37" s="13"/>
      <c r="R37" s="10"/>
    </row>
    <row r="38" spans="1:20" s="22" customFormat="1" ht="16.149999999999999" customHeight="1" x14ac:dyDescent="0.2">
      <c r="A38" s="15"/>
      <c r="B38" s="12"/>
      <c r="C38" s="20" t="s">
        <v>19</v>
      </c>
      <c r="D38" s="20"/>
      <c r="E38" s="20"/>
      <c r="F38" s="11">
        <f>SUM(F7:F37)</f>
        <v>48.2</v>
      </c>
      <c r="G38" s="15"/>
      <c r="H38" s="12"/>
      <c r="I38" s="12"/>
      <c r="J38" s="21">
        <f>J36+J33+J30+J27+J24+J20+J16+J13+J9</f>
        <v>490</v>
      </c>
      <c r="K38" s="21">
        <f t="shared" ref="K38:Q38" si="18">K36+K33+K30+K27+K24+K20+K16+K13+K9</f>
        <v>2625</v>
      </c>
      <c r="L38" s="21">
        <f t="shared" si="18"/>
        <v>298</v>
      </c>
      <c r="M38" s="21">
        <f t="shared" si="18"/>
        <v>3413</v>
      </c>
      <c r="N38" s="21">
        <f t="shared" si="18"/>
        <v>6095</v>
      </c>
      <c r="O38" s="21">
        <f t="shared" si="18"/>
        <v>9508</v>
      </c>
      <c r="P38" s="11">
        <f t="shared" si="18"/>
        <v>362354.43</v>
      </c>
      <c r="Q38" s="11">
        <f t="shared" si="18"/>
        <v>3461872.2500000005</v>
      </c>
      <c r="R38" s="11"/>
    </row>
    <row r="39" spans="1:20" x14ac:dyDescent="0.2">
      <c r="N39" s="24"/>
      <c r="S39" s="5"/>
      <c r="T39" s="6"/>
    </row>
    <row r="40" spans="1:20" x14ac:dyDescent="0.2">
      <c r="E40" s="3" t="s">
        <v>26</v>
      </c>
      <c r="G40" s="17"/>
      <c r="I40" s="7"/>
      <c r="J40" s="3"/>
      <c r="K40" s="3"/>
      <c r="L40" s="3"/>
      <c r="M40" s="3"/>
      <c r="N40" s="31" t="s">
        <v>46</v>
      </c>
      <c r="O40" s="3"/>
      <c r="S40" s="5"/>
      <c r="T40" s="6"/>
    </row>
    <row r="41" spans="1:20" x14ac:dyDescent="0.2">
      <c r="G41" s="17"/>
      <c r="I41" s="7"/>
      <c r="J41" s="3"/>
      <c r="K41" s="3"/>
      <c r="L41" s="3"/>
      <c r="M41" s="3"/>
      <c r="N41" s="3"/>
      <c r="O41" s="3"/>
      <c r="S41" s="5"/>
      <c r="T41" s="6"/>
    </row>
    <row r="42" spans="1:20" ht="12.75" customHeight="1" x14ac:dyDescent="0.2">
      <c r="B42" s="23"/>
      <c r="C42" s="23"/>
      <c r="D42" s="23"/>
      <c r="E42" s="23"/>
      <c r="F42" s="44" t="s">
        <v>27</v>
      </c>
      <c r="G42" s="44"/>
      <c r="H42" s="44"/>
      <c r="I42" s="8"/>
      <c r="J42" s="9"/>
      <c r="K42" s="3"/>
      <c r="L42" s="3"/>
      <c r="M42" s="3" t="s">
        <v>29</v>
      </c>
      <c r="N42" s="3"/>
      <c r="O42" s="3"/>
      <c r="S42" s="5"/>
      <c r="T42" s="6"/>
    </row>
    <row r="43" spans="1:20" s="27" customFormat="1" x14ac:dyDescent="0.2">
      <c r="A43" s="3"/>
      <c r="B43" s="24"/>
      <c r="C43" s="3"/>
      <c r="D43" s="3"/>
      <c r="E43" s="3"/>
      <c r="F43" s="24"/>
      <c r="G43" s="16"/>
      <c r="H43" s="24"/>
      <c r="I43" s="24"/>
      <c r="J43" s="4"/>
      <c r="K43" s="4"/>
      <c r="L43" s="4"/>
      <c r="M43" s="4"/>
      <c r="N43" s="4" t="s">
        <v>16</v>
      </c>
      <c r="O43" s="4">
        <f>O7+O11</f>
        <v>1837</v>
      </c>
      <c r="P43" s="17"/>
      <c r="Q43" s="4"/>
      <c r="R43" s="4"/>
    </row>
    <row r="44" spans="1:20" s="27" customFormat="1" x14ac:dyDescent="0.2">
      <c r="A44" s="3"/>
      <c r="B44" s="24"/>
      <c r="C44" s="3"/>
      <c r="D44" s="3"/>
      <c r="E44" s="3"/>
      <c r="F44" s="24"/>
      <c r="G44" s="16"/>
      <c r="H44" s="24"/>
      <c r="I44" s="24"/>
      <c r="J44" s="4"/>
      <c r="K44" s="4"/>
      <c r="L44" s="4"/>
      <c r="M44" s="4"/>
      <c r="N44" s="4" t="s">
        <v>17</v>
      </c>
      <c r="O44" s="4">
        <f>O14+O17+O21+O25+O28+O31+O34</f>
        <v>3903</v>
      </c>
      <c r="P44" s="17"/>
      <c r="Q44" s="4"/>
      <c r="R44" s="4"/>
    </row>
    <row r="45" spans="1:20" s="27" customFormat="1" x14ac:dyDescent="0.2">
      <c r="A45" s="3"/>
      <c r="B45" s="24"/>
      <c r="C45" s="3"/>
      <c r="D45" s="3"/>
      <c r="E45" s="3"/>
      <c r="F45" s="24"/>
      <c r="G45" s="16"/>
      <c r="H45" s="24"/>
      <c r="I45" s="24"/>
      <c r="J45" s="4"/>
      <c r="K45" s="4"/>
      <c r="L45" s="4"/>
      <c r="M45" s="4"/>
      <c r="N45" s="4" t="s">
        <v>18</v>
      </c>
      <c r="O45" s="4">
        <f>O8+O10+O15+O18+O22+O26+O29+O32+O35</f>
        <v>3436</v>
      </c>
      <c r="P45" s="17"/>
      <c r="Q45" s="4"/>
      <c r="R45" s="4"/>
    </row>
    <row r="46" spans="1:20" s="27" customFormat="1" x14ac:dyDescent="0.2">
      <c r="A46" s="3"/>
      <c r="B46" s="24"/>
      <c r="C46" s="3"/>
      <c r="D46" s="3"/>
      <c r="E46" s="3"/>
      <c r="F46" s="24"/>
      <c r="G46" s="16"/>
      <c r="H46" s="24"/>
      <c r="I46" s="24"/>
      <c r="J46" s="4"/>
      <c r="K46" s="4"/>
      <c r="L46" s="4"/>
      <c r="M46" s="4"/>
      <c r="N46" s="4" t="s">
        <v>21</v>
      </c>
      <c r="O46" s="4">
        <f>O12+O19+O23</f>
        <v>332</v>
      </c>
      <c r="P46" s="17"/>
      <c r="Q46" s="4"/>
      <c r="R46" s="4"/>
    </row>
    <row r="47" spans="1:20" s="27" customFormat="1" x14ac:dyDescent="0.2">
      <c r="A47" s="3"/>
      <c r="B47" s="24"/>
      <c r="C47" s="3"/>
      <c r="D47" s="3"/>
      <c r="E47" s="3"/>
      <c r="F47" s="24"/>
      <c r="G47" s="16"/>
      <c r="H47" s="24"/>
      <c r="I47" s="24"/>
      <c r="J47" s="4"/>
      <c r="K47" s="4"/>
      <c r="L47" s="4"/>
      <c r="M47" s="4"/>
      <c r="N47" s="4"/>
      <c r="O47" s="4"/>
      <c r="P47" s="17"/>
      <c r="Q47" s="4"/>
      <c r="R47" s="4"/>
    </row>
    <row r="48" spans="1:20" s="27" customFormat="1" x14ac:dyDescent="0.2">
      <c r="A48" s="3"/>
      <c r="B48" s="24"/>
      <c r="C48" s="3"/>
      <c r="D48" s="3"/>
      <c r="E48" s="3"/>
      <c r="F48" s="24"/>
      <c r="G48" s="16"/>
      <c r="H48" s="24"/>
      <c r="I48" s="24"/>
      <c r="J48" s="4"/>
      <c r="K48" s="4"/>
      <c r="L48" s="4"/>
      <c r="M48" s="4"/>
      <c r="N48" s="4"/>
      <c r="O48" s="4">
        <f>SUM(O43:O47)</f>
        <v>9508</v>
      </c>
      <c r="P48" s="17"/>
      <c r="Q48" s="4"/>
      <c r="R48" s="4"/>
    </row>
  </sheetData>
  <autoFilter ref="A1:A48"/>
  <mergeCells count="18">
    <mergeCell ref="F42:H42"/>
    <mergeCell ref="I5:I6"/>
    <mergeCell ref="J5:M5"/>
    <mergeCell ref="N5:N6"/>
    <mergeCell ref="O5:O6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P5:P6"/>
    <mergeCell ref="Q5:Q6"/>
  </mergeCells>
  <pageMargins left="0.7" right="0.7" top="0.75" bottom="0.75" header="0.3" footer="0.3"/>
  <pageSetup paperSize="9" scale="6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Извещение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2021-11-03T06:22:42Z</cp:lastPrinted>
  <dcterms:created xsi:type="dcterms:W3CDTF">1996-10-08T23:32:33Z</dcterms:created>
  <dcterms:modified xsi:type="dcterms:W3CDTF">2021-11-03T11:05:36Z</dcterms:modified>
</cp:coreProperties>
</file>